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.botelho\AppData\Local\Microsoft\Windows\INetCache\Content.Outlook\W0F0J0MC\"/>
    </mc:Choice>
  </mc:AlternateContent>
  <xr:revisionPtr revIDLastSave="0" documentId="13_ncr:1_{2B95B591-D19F-4840-AB17-33A72BDC2794}" xr6:coauthVersionLast="45" xr6:coauthVersionMax="45" xr10:uidLastSave="{00000000-0000-0000-0000-000000000000}"/>
  <workbookProtection workbookAlgorithmName="SHA-512" workbookHashValue="pUOF/VL3XGwcZRRc7ThNETsabL8nb/Lkh6sOGx76AJdoBWGD5VsXz0fbbSmU8rM1z0TRBBxV9hloXN8dwmgD4Q==" workbookSaltValue="fB4LNIJbBodmcy0UVBCGIQ==" workbookSpinCount="100000" lockStructure="1"/>
  <bookViews>
    <workbookView xWindow="-120" yWindow="-120" windowWidth="29040" windowHeight="15840" xr2:uid="{66BE88C4-B60C-4DDD-BA4E-A235B456E04E}"/>
  </bookViews>
  <sheets>
    <sheet name="Lote 1" sheetId="11" r:id="rId1"/>
    <sheet name="Lote 2" sheetId="12" r:id="rId2"/>
    <sheet name="Lote 3" sheetId="13" r:id="rId3"/>
  </sheets>
  <definedNames>
    <definedName name="_xlnm.Print_Area" localSheetId="0">'Lote 1'!$A$1:$G$26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2" l="1"/>
  <c r="G16" i="13" l="1"/>
  <c r="G23" i="11"/>
  <c r="F6" i="13"/>
  <c r="F3" i="11"/>
  <c r="F4" i="13"/>
  <c r="F5" i="13"/>
  <c r="F7" i="13"/>
  <c r="F8" i="13"/>
  <c r="F9" i="13"/>
  <c r="F10" i="13"/>
  <c r="F11" i="13"/>
  <c r="F12" i="13"/>
  <c r="F13" i="13"/>
  <c r="F14" i="13"/>
  <c r="F15" i="13"/>
  <c r="F3" i="13"/>
  <c r="F4" i="12"/>
  <c r="G4" i="12" s="1"/>
  <c r="F5" i="12"/>
  <c r="F6" i="12"/>
  <c r="F3" i="12"/>
  <c r="G3" i="12" s="1"/>
  <c r="F4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G4" i="13"/>
  <c r="G5" i="13"/>
  <c r="G6" i="13"/>
  <c r="G7" i="13"/>
  <c r="G8" i="13"/>
  <c r="G9" i="13"/>
  <c r="G10" i="13"/>
  <c r="G11" i="13"/>
  <c r="G12" i="13"/>
  <c r="G13" i="13"/>
  <c r="G14" i="13"/>
  <c r="G15" i="13"/>
  <c r="G5" i="12"/>
  <c r="G6" i="12"/>
  <c r="G26" i="11"/>
  <c r="F8" i="12" l="1"/>
  <c r="F9" i="12" s="1"/>
  <c r="G3" i="11"/>
  <c r="G5" i="11"/>
  <c r="G4" i="11"/>
  <c r="G18" i="11"/>
  <c r="G19" i="11"/>
  <c r="G13" i="11"/>
  <c r="G10" i="11"/>
  <c r="G7" i="11"/>
  <c r="G20" i="11"/>
  <c r="G21" i="11"/>
  <c r="G17" i="11"/>
  <c r="G11" i="11"/>
  <c r="G16" i="11"/>
  <c r="G6" i="11"/>
  <c r="G22" i="11"/>
  <c r="G14" i="11"/>
  <c r="F24" i="11"/>
  <c r="F25" i="11" s="1"/>
  <c r="G15" i="11"/>
  <c r="G12" i="11"/>
  <c r="G9" i="11"/>
  <c r="G8" i="11"/>
  <c r="G8" i="12" l="1"/>
  <c r="G9" i="12" s="1"/>
  <c r="G24" i="11"/>
  <c r="G25" i="11" s="1"/>
  <c r="G3" i="13"/>
  <c r="G17" i="13" s="1"/>
  <c r="G18" i="13" s="1"/>
  <c r="F17" i="13"/>
  <c r="F18" i="13" s="1"/>
</calcChain>
</file>

<file path=xl/sharedStrings.xml><?xml version="1.0" encoding="utf-8"?>
<sst xmlns="http://schemas.openxmlformats.org/spreadsheetml/2006/main" count="147" uniqueCount="55">
  <si>
    <t>Quant.</t>
  </si>
  <si>
    <t>HP 953/955</t>
  </si>
  <si>
    <t>Magicard Eduro</t>
  </si>
  <si>
    <t>HP 4200</t>
  </si>
  <si>
    <t>HP MFP M 428</t>
  </si>
  <si>
    <t>Epson 7200</t>
  </si>
  <si>
    <t>Total</t>
  </si>
  <si>
    <t>Uni Medida</t>
  </si>
  <si>
    <t>UNI</t>
  </si>
  <si>
    <t>Marca do equipamento</t>
  </si>
  <si>
    <t xml:space="preserve">HP  color jet -MFP 178 </t>
  </si>
  <si>
    <t>Tinteiro Printer Preto</t>
  </si>
  <si>
    <t>Tinteiro Printer Amarelo</t>
  </si>
  <si>
    <t>Tinteiro Printer Azul</t>
  </si>
  <si>
    <t xml:space="preserve">Fita Cores  YMCKO </t>
  </si>
  <si>
    <t>HP Des. T 650 Desingnjet ink Cartridge</t>
  </si>
  <si>
    <t xml:space="preserve">Tinteiro 29-ml Cyan </t>
  </si>
  <si>
    <t xml:space="preserve">Tinteiro 29-ml Magenta </t>
  </si>
  <si>
    <t xml:space="preserve">Tinteiro 29-ml Yellow </t>
  </si>
  <si>
    <t>Tinteiro 38-ml Black</t>
  </si>
  <si>
    <t xml:space="preserve">Tinteiro 80-ml Black </t>
  </si>
  <si>
    <t xml:space="preserve">Tinteiro 3-pack 29-ml Cyan </t>
  </si>
  <si>
    <t xml:space="preserve">Tinteiro 3-pack 29-ml Magenta </t>
  </si>
  <si>
    <t xml:space="preserve">Tinteiro pack 29-ml Yellow </t>
  </si>
  <si>
    <t>Kit + Fusor</t>
  </si>
  <si>
    <t>HP MFP M 428 Laser Jet Pro</t>
  </si>
  <si>
    <t>Toner  Preto</t>
  </si>
  <si>
    <t>Toner Preto</t>
  </si>
  <si>
    <t>Toner  Amarelo</t>
  </si>
  <si>
    <t>Toner  Azul</t>
  </si>
  <si>
    <t>Riso  GD 7330</t>
  </si>
  <si>
    <t>Kit +Fusor</t>
  </si>
  <si>
    <t xml:space="preserve"> Tanque de manutenção </t>
  </si>
  <si>
    <t>Tipo de consumivel a adquirir</t>
  </si>
  <si>
    <t>Pack</t>
  </si>
  <si>
    <t xml:space="preserve">Uni </t>
  </si>
  <si>
    <t>Uni</t>
  </si>
  <si>
    <t xml:space="preserve">UNI </t>
  </si>
  <si>
    <t>Toner  Magenta</t>
  </si>
  <si>
    <t>Tinteiro Preto</t>
  </si>
  <si>
    <t>Tinteiro Amarelo</t>
  </si>
  <si>
    <t>Tinteiro Azul</t>
  </si>
  <si>
    <t>Tinteiro Printer Magenta</t>
  </si>
  <si>
    <t>Tinteiro Magenta</t>
  </si>
  <si>
    <t>cards. Compliant ISO/IEC 14443-A</t>
  </si>
  <si>
    <t xml:space="preserve">cards. Compliant ISO/IEC 14443-A </t>
  </si>
  <si>
    <t>Valor a Contratualizar</t>
  </si>
  <si>
    <t xml:space="preserve">Referência B </t>
  </si>
  <si>
    <t>Disponível</t>
  </si>
  <si>
    <t>Preço Uni S/IVA</t>
  </si>
  <si>
    <t>Total C/IVA</t>
  </si>
  <si>
    <t>Total S/IVA</t>
  </si>
  <si>
    <t xml:space="preserve"> Lote 1 -CONSÚMIVEIS DE IMPRESSÃO ORIGINAIS</t>
  </si>
  <si>
    <t xml:space="preserve">  Lote 2 - TONNERS ORIGINAIS PARA EQUIPAMENTO RISO</t>
  </si>
  <si>
    <t xml:space="preserve"> Lote 3 -CONSUMÍVEIS DE IMPRESSÃO  COMPATÍVEIS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</si>
</sst>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Arial Nova"/>
      <family val="2"/>
    </font>
    <font>
      <sz val="11"/>
      <color rgb="FF000000"/>
      <name val="Calibri"/>
      <family val="2"/>
      <scheme val="minor"/>
    </font>
    <font>
      <sz val="11"/>
      <color rgb="FF21212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36">
    <xf numFmtId="0" fontId="0" fillId="0" borderId="0" xfId="0"/>
    <xf numFmtId="0" fontId="0" fillId="2" borderId="1" xfId="0" applyFill="1" applyBorder="1"/>
    <xf numFmtId="0" fontId="0" fillId="2" borderId="1" xfId="0" applyFont="1" applyFill="1" applyBorder="1"/>
    <xf numFmtId="0" fontId="2" fillId="2" borderId="1" xfId="0" applyFont="1" applyFill="1" applyBorder="1" applyAlignment="1">
      <alignment vertical="center"/>
    </xf>
    <xf numFmtId="0" fontId="0" fillId="5" borderId="1" xfId="0" applyFill="1" applyBorder="1"/>
    <xf numFmtId="0" fontId="1" fillId="3" borderId="1" xfId="0" applyFont="1" applyFill="1" applyBorder="1" applyAlignment="1">
      <alignment horizontal="center"/>
    </xf>
    <xf numFmtId="0" fontId="0" fillId="3" borderId="1" xfId="0" applyFill="1" applyBorder="1"/>
    <xf numFmtId="0" fontId="0" fillId="0" borderId="1" xfId="0" applyBorder="1"/>
    <xf numFmtId="0" fontId="5" fillId="2" borderId="1" xfId="0" applyFont="1" applyFill="1" applyBorder="1" applyAlignment="1">
      <alignment horizontal="left" vertical="center"/>
    </xf>
    <xf numFmtId="0" fontId="0" fillId="0" borderId="1" xfId="0" applyFont="1" applyBorder="1"/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0" fillId="3" borderId="1" xfId="0" applyFill="1" applyBorder="1" applyProtection="1">
      <protection locked="0"/>
    </xf>
    <xf numFmtId="44" fontId="0" fillId="0" borderId="1" xfId="1" applyFont="1" applyBorder="1" applyProtection="1">
      <protection locked="0"/>
    </xf>
    <xf numFmtId="0" fontId="4" fillId="5" borderId="1" xfId="0" applyFont="1" applyFill="1" applyBorder="1" applyAlignment="1" applyProtection="1">
      <protection locked="0"/>
    </xf>
    <xf numFmtId="0" fontId="0" fillId="5" borderId="1" xfId="0" applyFill="1" applyBorder="1" applyProtection="1">
      <protection locked="0"/>
    </xf>
    <xf numFmtId="0" fontId="1" fillId="3" borderId="1" xfId="0" applyFont="1" applyFill="1" applyBorder="1" applyAlignment="1" applyProtection="1">
      <alignment horizontal="center"/>
    </xf>
    <xf numFmtId="0" fontId="0" fillId="3" borderId="1" xfId="0" applyFill="1" applyBorder="1" applyProtection="1"/>
    <xf numFmtId="0" fontId="2" fillId="2" borderId="1" xfId="0" applyFont="1" applyFill="1" applyBorder="1" applyAlignment="1" applyProtection="1">
      <alignment vertical="center"/>
    </xf>
    <xf numFmtId="0" fontId="0" fillId="2" borderId="1" xfId="0" applyFill="1" applyBorder="1" applyProtection="1"/>
    <xf numFmtId="0" fontId="0" fillId="0" borderId="1" xfId="0" applyBorder="1" applyProtection="1"/>
    <xf numFmtId="44" fontId="0" fillId="0" borderId="1" xfId="1" applyFont="1" applyBorder="1" applyProtection="1"/>
    <xf numFmtId="0" fontId="7" fillId="2" borderId="1" xfId="0" applyFont="1" applyFill="1" applyBorder="1" applyAlignment="1" applyProtection="1">
      <alignment horizontal="left" vertical="center"/>
    </xf>
    <xf numFmtId="0" fontId="0" fillId="2" borderId="1" xfId="0" applyFont="1" applyFill="1" applyBorder="1" applyProtection="1"/>
    <xf numFmtId="0" fontId="0" fillId="2" borderId="1" xfId="0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/>
    </xf>
    <xf numFmtId="44" fontId="1" fillId="0" borderId="1" xfId="0" applyNumberFormat="1" applyFont="1" applyBorder="1" applyProtection="1"/>
    <xf numFmtId="0" fontId="4" fillId="4" borderId="1" xfId="0" applyFont="1" applyFill="1" applyBorder="1" applyAlignment="1" applyProtection="1">
      <alignment horizontal="center" vertical="center"/>
    </xf>
    <xf numFmtId="0" fontId="4" fillId="5" borderId="2" xfId="0" applyFont="1" applyFill="1" applyBorder="1" applyAlignment="1" applyProtection="1">
      <alignment horizontal="center"/>
    </xf>
    <xf numFmtId="0" fontId="4" fillId="5" borderId="3" xfId="0" applyFont="1" applyFill="1" applyBorder="1" applyAlignment="1" applyProtection="1">
      <alignment horizontal="center"/>
    </xf>
    <xf numFmtId="0" fontId="4" fillId="5" borderId="4" xfId="0" applyFont="1" applyFill="1" applyBorder="1" applyAlignment="1" applyProtection="1">
      <alignment horizont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BAB1-07BB-4183-8C13-6D25960E49AC}">
  <dimension ref="A1:G26"/>
  <sheetViews>
    <sheetView tabSelected="1" topLeftCell="A19" zoomScaleNormal="100" zoomScaleSheetLayoutView="90" workbookViewId="0">
      <selection activeCell="E5" sqref="E5"/>
    </sheetView>
  </sheetViews>
  <sheetFormatPr defaultRowHeight="15" x14ac:dyDescent="0.25"/>
  <cols>
    <col min="1" max="1" width="72.42578125" customWidth="1"/>
    <col min="2" max="2" width="37.7109375" customWidth="1"/>
    <col min="3" max="4" width="13.85546875" customWidth="1"/>
    <col min="5" max="5" width="15.140625" customWidth="1"/>
    <col min="6" max="6" width="14" customWidth="1"/>
    <col min="7" max="7" width="16.140625" customWidth="1"/>
  </cols>
  <sheetData>
    <row r="1" spans="1:7" ht="18.75" x14ac:dyDescent="0.3">
      <c r="A1" s="29" t="s">
        <v>52</v>
      </c>
      <c r="B1" s="30"/>
      <c r="C1" s="30"/>
      <c r="D1" s="30"/>
      <c r="E1" s="31"/>
      <c r="F1" s="14"/>
      <c r="G1" s="15"/>
    </row>
    <row r="2" spans="1:7" x14ac:dyDescent="0.25">
      <c r="A2" s="16" t="s">
        <v>33</v>
      </c>
      <c r="B2" s="16" t="s">
        <v>9</v>
      </c>
      <c r="C2" s="17" t="s">
        <v>0</v>
      </c>
      <c r="D2" s="17" t="s">
        <v>7</v>
      </c>
      <c r="E2" s="17" t="s">
        <v>49</v>
      </c>
      <c r="F2" s="12" t="s">
        <v>51</v>
      </c>
      <c r="G2" s="12" t="s">
        <v>50</v>
      </c>
    </row>
    <row r="3" spans="1:7" ht="24.95" customHeight="1" x14ac:dyDescent="0.25">
      <c r="A3" s="18" t="s">
        <v>11</v>
      </c>
      <c r="B3" s="19" t="s">
        <v>10</v>
      </c>
      <c r="C3" s="19">
        <v>15</v>
      </c>
      <c r="D3" s="20" t="s">
        <v>8</v>
      </c>
      <c r="E3" s="13"/>
      <c r="F3" s="21">
        <f>+C3*E3</f>
        <v>0</v>
      </c>
      <c r="G3" s="21">
        <f>+F3*1.23</f>
        <v>0</v>
      </c>
    </row>
    <row r="4" spans="1:7" ht="24.95" customHeight="1" x14ac:dyDescent="0.25">
      <c r="A4" s="18" t="s">
        <v>12</v>
      </c>
      <c r="B4" s="19" t="s">
        <v>10</v>
      </c>
      <c r="C4" s="19">
        <v>15</v>
      </c>
      <c r="D4" s="20" t="s">
        <v>8</v>
      </c>
      <c r="E4" s="13"/>
      <c r="F4" s="21">
        <f t="shared" ref="F4:F22" si="0">+C4*E4</f>
        <v>0</v>
      </c>
      <c r="G4" s="21">
        <f t="shared" ref="G4:G22" si="1">+F4*1.23</f>
        <v>0</v>
      </c>
    </row>
    <row r="5" spans="1:7" ht="24.95" customHeight="1" x14ac:dyDescent="0.25">
      <c r="A5" s="18" t="s">
        <v>13</v>
      </c>
      <c r="B5" s="19" t="s">
        <v>10</v>
      </c>
      <c r="C5" s="19">
        <v>15</v>
      </c>
      <c r="D5" s="20" t="s">
        <v>8</v>
      </c>
      <c r="E5" s="13"/>
      <c r="F5" s="21">
        <f t="shared" si="0"/>
        <v>0</v>
      </c>
      <c r="G5" s="21">
        <f t="shared" si="1"/>
        <v>0</v>
      </c>
    </row>
    <row r="6" spans="1:7" ht="24.95" customHeight="1" x14ac:dyDescent="0.25">
      <c r="A6" s="18" t="s">
        <v>42</v>
      </c>
      <c r="B6" s="19" t="s">
        <v>10</v>
      </c>
      <c r="C6" s="19">
        <v>15</v>
      </c>
      <c r="D6" s="20" t="s">
        <v>8</v>
      </c>
      <c r="E6" s="13"/>
      <c r="F6" s="21">
        <f t="shared" si="0"/>
        <v>0</v>
      </c>
      <c r="G6" s="21">
        <f t="shared" si="1"/>
        <v>0</v>
      </c>
    </row>
    <row r="7" spans="1:7" ht="24.95" customHeight="1" x14ac:dyDescent="0.25">
      <c r="A7" s="22" t="s">
        <v>39</v>
      </c>
      <c r="B7" s="23" t="s">
        <v>1</v>
      </c>
      <c r="C7" s="19">
        <v>12</v>
      </c>
      <c r="D7" s="20" t="s">
        <v>8</v>
      </c>
      <c r="E7" s="13"/>
      <c r="F7" s="21">
        <f t="shared" si="0"/>
        <v>0</v>
      </c>
      <c r="G7" s="21">
        <f t="shared" si="1"/>
        <v>0</v>
      </c>
    </row>
    <row r="8" spans="1:7" ht="24.95" customHeight="1" x14ac:dyDescent="0.25">
      <c r="A8" s="22" t="s">
        <v>40</v>
      </c>
      <c r="B8" s="23" t="s">
        <v>1</v>
      </c>
      <c r="C8" s="19">
        <v>12</v>
      </c>
      <c r="D8" s="20" t="s">
        <v>8</v>
      </c>
      <c r="E8" s="13"/>
      <c r="F8" s="21">
        <f t="shared" si="0"/>
        <v>0</v>
      </c>
      <c r="G8" s="21">
        <f t="shared" si="1"/>
        <v>0</v>
      </c>
    </row>
    <row r="9" spans="1:7" ht="24.95" customHeight="1" x14ac:dyDescent="0.25">
      <c r="A9" s="22" t="s">
        <v>41</v>
      </c>
      <c r="B9" s="23" t="s">
        <v>1</v>
      </c>
      <c r="C9" s="19">
        <v>12</v>
      </c>
      <c r="D9" s="20" t="s">
        <v>8</v>
      </c>
      <c r="E9" s="13"/>
      <c r="F9" s="21">
        <f t="shared" si="0"/>
        <v>0</v>
      </c>
      <c r="G9" s="21">
        <f t="shared" si="1"/>
        <v>0</v>
      </c>
    </row>
    <row r="10" spans="1:7" ht="24.95" customHeight="1" x14ac:dyDescent="0.25">
      <c r="A10" s="22" t="s">
        <v>43</v>
      </c>
      <c r="B10" s="23" t="s">
        <v>1</v>
      </c>
      <c r="C10" s="19">
        <v>12</v>
      </c>
      <c r="D10" s="20" t="s">
        <v>8</v>
      </c>
      <c r="E10" s="13"/>
      <c r="F10" s="21">
        <f t="shared" si="0"/>
        <v>0</v>
      </c>
      <c r="G10" s="21">
        <f t="shared" si="1"/>
        <v>0</v>
      </c>
    </row>
    <row r="11" spans="1:7" ht="24.95" customHeight="1" x14ac:dyDescent="0.25">
      <c r="A11" s="19" t="s">
        <v>14</v>
      </c>
      <c r="B11" s="19" t="s">
        <v>2</v>
      </c>
      <c r="C11" s="19">
        <v>20</v>
      </c>
      <c r="D11" s="20" t="s">
        <v>8</v>
      </c>
      <c r="E11" s="13"/>
      <c r="F11" s="21">
        <f t="shared" si="0"/>
        <v>0</v>
      </c>
      <c r="G11" s="21">
        <f t="shared" si="1"/>
        <v>0</v>
      </c>
    </row>
    <row r="12" spans="1:7" ht="24.95" customHeight="1" x14ac:dyDescent="0.25">
      <c r="A12" s="19" t="s">
        <v>45</v>
      </c>
      <c r="B12" s="19" t="s">
        <v>2</v>
      </c>
      <c r="C12" s="19">
        <v>2000</v>
      </c>
      <c r="D12" s="20" t="s">
        <v>36</v>
      </c>
      <c r="E12" s="13"/>
      <c r="F12" s="21">
        <f t="shared" si="0"/>
        <v>0</v>
      </c>
      <c r="G12" s="21">
        <f t="shared" si="1"/>
        <v>0</v>
      </c>
    </row>
    <row r="13" spans="1:7" ht="24.95" customHeight="1" x14ac:dyDescent="0.25">
      <c r="A13" s="24" t="s">
        <v>16</v>
      </c>
      <c r="B13" s="19" t="s">
        <v>15</v>
      </c>
      <c r="C13" s="25">
        <v>12</v>
      </c>
      <c r="D13" s="20" t="s">
        <v>8</v>
      </c>
      <c r="E13" s="13"/>
      <c r="F13" s="21">
        <f t="shared" si="0"/>
        <v>0</v>
      </c>
      <c r="G13" s="21">
        <f t="shared" si="1"/>
        <v>0</v>
      </c>
    </row>
    <row r="14" spans="1:7" ht="24.95" customHeight="1" x14ac:dyDescent="0.25">
      <c r="A14" s="24" t="s">
        <v>17</v>
      </c>
      <c r="B14" s="19" t="s">
        <v>15</v>
      </c>
      <c r="C14" s="19">
        <v>12</v>
      </c>
      <c r="D14" s="20" t="s">
        <v>8</v>
      </c>
      <c r="E14" s="13"/>
      <c r="F14" s="21">
        <f t="shared" si="0"/>
        <v>0</v>
      </c>
      <c r="G14" s="21">
        <f t="shared" si="1"/>
        <v>0</v>
      </c>
    </row>
    <row r="15" spans="1:7" ht="24.95" customHeight="1" x14ac:dyDescent="0.25">
      <c r="A15" s="24" t="s">
        <v>18</v>
      </c>
      <c r="B15" s="19" t="s">
        <v>15</v>
      </c>
      <c r="C15" s="25">
        <v>12</v>
      </c>
      <c r="D15" s="20" t="s">
        <v>8</v>
      </c>
      <c r="E15" s="13"/>
      <c r="F15" s="21">
        <f t="shared" si="0"/>
        <v>0</v>
      </c>
      <c r="G15" s="21">
        <f t="shared" si="1"/>
        <v>0</v>
      </c>
    </row>
    <row r="16" spans="1:7" ht="24.95" customHeight="1" x14ac:dyDescent="0.25">
      <c r="A16" s="24" t="s">
        <v>19</v>
      </c>
      <c r="B16" s="19" t="s">
        <v>15</v>
      </c>
      <c r="C16" s="19">
        <v>12</v>
      </c>
      <c r="D16" s="20" t="s">
        <v>8</v>
      </c>
      <c r="E16" s="13"/>
      <c r="F16" s="21">
        <f t="shared" si="0"/>
        <v>0</v>
      </c>
      <c r="G16" s="21">
        <f t="shared" si="1"/>
        <v>0</v>
      </c>
    </row>
    <row r="17" spans="1:7" ht="24.95" customHeight="1" x14ac:dyDescent="0.25">
      <c r="A17" s="24" t="s">
        <v>20</v>
      </c>
      <c r="B17" s="19" t="s">
        <v>15</v>
      </c>
      <c r="C17" s="25">
        <v>12</v>
      </c>
      <c r="D17" s="20" t="s">
        <v>8</v>
      </c>
      <c r="E17" s="13"/>
      <c r="F17" s="21">
        <f t="shared" si="0"/>
        <v>0</v>
      </c>
      <c r="G17" s="21">
        <f t="shared" si="1"/>
        <v>0</v>
      </c>
    </row>
    <row r="18" spans="1:7" ht="24.95" customHeight="1" x14ac:dyDescent="0.25">
      <c r="A18" s="24" t="s">
        <v>21</v>
      </c>
      <c r="B18" s="19" t="s">
        <v>15</v>
      </c>
      <c r="C18" s="19">
        <v>12</v>
      </c>
      <c r="D18" s="20" t="s">
        <v>34</v>
      </c>
      <c r="E18" s="13"/>
      <c r="F18" s="21">
        <f t="shared" si="0"/>
        <v>0</v>
      </c>
      <c r="G18" s="21">
        <f t="shared" si="1"/>
        <v>0</v>
      </c>
    </row>
    <row r="19" spans="1:7" ht="24.95" customHeight="1" x14ac:dyDescent="0.25">
      <c r="A19" s="24" t="s">
        <v>22</v>
      </c>
      <c r="B19" s="19" t="s">
        <v>15</v>
      </c>
      <c r="C19" s="25">
        <v>12</v>
      </c>
      <c r="D19" s="20" t="s">
        <v>34</v>
      </c>
      <c r="E19" s="13"/>
      <c r="F19" s="21">
        <f t="shared" si="0"/>
        <v>0</v>
      </c>
      <c r="G19" s="21">
        <f t="shared" si="1"/>
        <v>0</v>
      </c>
    </row>
    <row r="20" spans="1:7" ht="24.95" customHeight="1" x14ac:dyDescent="0.25">
      <c r="A20" s="24" t="s">
        <v>23</v>
      </c>
      <c r="B20" s="19" t="s">
        <v>15</v>
      </c>
      <c r="C20" s="19">
        <v>12</v>
      </c>
      <c r="D20" s="20" t="s">
        <v>34</v>
      </c>
      <c r="E20" s="13"/>
      <c r="F20" s="21">
        <f t="shared" si="0"/>
        <v>0</v>
      </c>
      <c r="G20" s="21">
        <f t="shared" si="1"/>
        <v>0</v>
      </c>
    </row>
    <row r="21" spans="1:7" ht="24.95" customHeight="1" x14ac:dyDescent="0.25">
      <c r="A21" s="26" t="s">
        <v>24</v>
      </c>
      <c r="B21" s="26" t="s">
        <v>3</v>
      </c>
      <c r="C21" s="19">
        <v>6</v>
      </c>
      <c r="D21" s="20" t="s">
        <v>8</v>
      </c>
      <c r="E21" s="13"/>
      <c r="F21" s="21">
        <f t="shared" si="0"/>
        <v>0</v>
      </c>
      <c r="G21" s="21">
        <f t="shared" si="1"/>
        <v>0</v>
      </c>
    </row>
    <row r="22" spans="1:7" ht="24.95" customHeight="1" x14ac:dyDescent="0.25">
      <c r="A22" s="26" t="s">
        <v>26</v>
      </c>
      <c r="B22" s="26" t="s">
        <v>25</v>
      </c>
      <c r="C22" s="19">
        <v>40</v>
      </c>
      <c r="D22" s="20" t="s">
        <v>8</v>
      </c>
      <c r="E22" s="13"/>
      <c r="F22" s="21">
        <f t="shared" si="0"/>
        <v>0</v>
      </c>
      <c r="G22" s="21">
        <f t="shared" si="1"/>
        <v>0</v>
      </c>
    </row>
    <row r="23" spans="1:7" ht="24.95" customHeight="1" x14ac:dyDescent="0.25">
      <c r="A23" s="32" t="s">
        <v>47</v>
      </c>
      <c r="B23" s="33"/>
      <c r="C23" s="33"/>
      <c r="D23" s="33"/>
      <c r="E23" s="34"/>
      <c r="F23" s="21">
        <v>2000</v>
      </c>
      <c r="G23" s="21">
        <f>+F23*1.23</f>
        <v>2460</v>
      </c>
    </row>
    <row r="24" spans="1:7" ht="24.95" customHeight="1" x14ac:dyDescent="0.25">
      <c r="A24" s="28" t="s">
        <v>6</v>
      </c>
      <c r="B24" s="28"/>
      <c r="C24" s="28"/>
      <c r="D24" s="28"/>
      <c r="E24" s="28"/>
      <c r="F24" s="27">
        <f>SUM(F3:F23)</f>
        <v>2000</v>
      </c>
      <c r="G24" s="27">
        <f t="shared" ref="G24" si="2">F24*1.23</f>
        <v>2460</v>
      </c>
    </row>
    <row r="25" spans="1:7" ht="19.5" customHeight="1" x14ac:dyDescent="0.25">
      <c r="A25" s="28" t="s">
        <v>48</v>
      </c>
      <c r="B25" s="28"/>
      <c r="C25" s="28"/>
      <c r="D25" s="28"/>
      <c r="E25" s="28"/>
      <c r="F25" s="27">
        <f>+F26-F24</f>
        <v>10387.59</v>
      </c>
      <c r="G25" s="27">
        <f>+G26-G24</f>
        <v>12776.735699999999</v>
      </c>
    </row>
    <row r="26" spans="1:7" ht="19.5" customHeight="1" x14ac:dyDescent="0.25">
      <c r="A26" s="28" t="s">
        <v>46</v>
      </c>
      <c r="B26" s="28"/>
      <c r="C26" s="28"/>
      <c r="D26" s="28"/>
      <c r="E26" s="28"/>
      <c r="F26" s="27">
        <v>12387.59</v>
      </c>
      <c r="G26" s="27">
        <f t="shared" ref="G26" si="3">F26*1.23</f>
        <v>15236.735699999999</v>
      </c>
    </row>
  </sheetData>
  <sheetProtection algorithmName="SHA-512" hashValue="0BkMAJzy4ij2zubF09/DJk9tg7lyszYiiClarqywvE+3TXsF5E6gRYdX3FBqC0eVmYUnou2ZlVobxdllOPWMIA==" saltValue="94jB9bDe2Mtlswzo2ziK7g==" spinCount="100000" sheet="1" objects="1" scenarios="1" selectLockedCells="1"/>
  <mergeCells count="5">
    <mergeCell ref="A24:E24"/>
    <mergeCell ref="A1:E1"/>
    <mergeCell ref="A26:E26"/>
    <mergeCell ref="A25:E25"/>
    <mergeCell ref="A23:E23"/>
  </mergeCells>
  <phoneticPr fontId="3" type="noConversion"/>
  <pageMargins left="0.7" right="0.7" top="0.75" bottom="0.75" header="0.3" footer="0.3"/>
  <pageSetup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2A3B4-DF37-4819-88A8-8B44C7B16FE6}">
  <dimension ref="A1:G10"/>
  <sheetViews>
    <sheetView zoomScaleNormal="100" zoomScaleSheetLayoutView="190" workbookViewId="0">
      <selection activeCell="C4" sqref="C4"/>
    </sheetView>
  </sheetViews>
  <sheetFormatPr defaultRowHeight="15" x14ac:dyDescent="0.25"/>
  <cols>
    <col min="1" max="1" width="23" customWidth="1"/>
    <col min="2" max="2" width="28" customWidth="1"/>
    <col min="3" max="3" width="13.7109375" customWidth="1"/>
    <col min="4" max="4" width="19.140625" customWidth="1"/>
    <col min="5" max="5" width="18.7109375" customWidth="1"/>
    <col min="6" max="6" width="14.7109375" customWidth="1"/>
    <col min="7" max="7" width="13" customWidth="1"/>
  </cols>
  <sheetData>
    <row r="1" spans="1:7" ht="18.75" x14ac:dyDescent="0.3">
      <c r="A1" s="35" t="s">
        <v>53</v>
      </c>
      <c r="B1" s="35"/>
      <c r="C1" s="35"/>
      <c r="D1" s="35"/>
      <c r="E1" s="35"/>
      <c r="F1" s="35"/>
      <c r="G1" s="4"/>
    </row>
    <row r="2" spans="1:7" x14ac:dyDescent="0.25">
      <c r="A2" s="5" t="s">
        <v>33</v>
      </c>
      <c r="B2" s="5" t="s">
        <v>9</v>
      </c>
      <c r="C2" s="6" t="s">
        <v>0</v>
      </c>
      <c r="D2" s="6" t="s">
        <v>7</v>
      </c>
      <c r="E2" s="17" t="s">
        <v>49</v>
      </c>
      <c r="F2" s="12" t="s">
        <v>51</v>
      </c>
      <c r="G2" s="12" t="s">
        <v>50</v>
      </c>
    </row>
    <row r="3" spans="1:7" x14ac:dyDescent="0.25">
      <c r="A3" s="10" t="s">
        <v>27</v>
      </c>
      <c r="B3" s="2" t="s">
        <v>30</v>
      </c>
      <c r="C3" s="8">
        <v>10</v>
      </c>
      <c r="D3" s="9" t="s">
        <v>37</v>
      </c>
      <c r="E3" s="13"/>
      <c r="F3" s="21">
        <f>+E3*C3</f>
        <v>0</v>
      </c>
      <c r="G3" s="21">
        <f>+F3*1.23</f>
        <v>0</v>
      </c>
    </row>
    <row r="4" spans="1:7" x14ac:dyDescent="0.25">
      <c r="A4" s="10" t="s">
        <v>28</v>
      </c>
      <c r="B4" s="2" t="s">
        <v>30</v>
      </c>
      <c r="C4" s="8">
        <v>10</v>
      </c>
      <c r="D4" s="9" t="s">
        <v>37</v>
      </c>
      <c r="E4" s="13"/>
      <c r="F4" s="21">
        <f t="shared" ref="F4:F6" si="0">+E4*C4</f>
        <v>0</v>
      </c>
      <c r="G4" s="21">
        <f t="shared" ref="G4:G7" si="1">+F4*1.23</f>
        <v>0</v>
      </c>
    </row>
    <row r="5" spans="1:7" x14ac:dyDescent="0.25">
      <c r="A5" s="10" t="s">
        <v>29</v>
      </c>
      <c r="B5" s="2" t="s">
        <v>30</v>
      </c>
      <c r="C5" s="8">
        <v>10</v>
      </c>
      <c r="D5" s="9" t="s">
        <v>37</v>
      </c>
      <c r="E5" s="13"/>
      <c r="F5" s="21">
        <f t="shared" si="0"/>
        <v>0</v>
      </c>
      <c r="G5" s="21">
        <f t="shared" si="1"/>
        <v>0</v>
      </c>
    </row>
    <row r="6" spans="1:7" x14ac:dyDescent="0.25">
      <c r="A6" s="10" t="s">
        <v>38</v>
      </c>
      <c r="B6" s="2" t="s">
        <v>30</v>
      </c>
      <c r="C6" s="8">
        <v>10</v>
      </c>
      <c r="D6" s="9" t="s">
        <v>37</v>
      </c>
      <c r="E6" s="13"/>
      <c r="F6" s="21">
        <f t="shared" si="0"/>
        <v>0</v>
      </c>
      <c r="G6" s="21">
        <f t="shared" si="1"/>
        <v>0</v>
      </c>
    </row>
    <row r="7" spans="1:7" ht="18.75" x14ac:dyDescent="0.25">
      <c r="A7" s="32" t="s">
        <v>47</v>
      </c>
      <c r="B7" s="33"/>
      <c r="C7" s="33"/>
      <c r="D7" s="33"/>
      <c r="E7" s="34"/>
      <c r="F7" s="21">
        <v>1500</v>
      </c>
      <c r="G7" s="21">
        <f t="shared" si="1"/>
        <v>1845</v>
      </c>
    </row>
    <row r="8" spans="1:7" ht="18.75" x14ac:dyDescent="0.25">
      <c r="A8" s="28" t="s">
        <v>6</v>
      </c>
      <c r="B8" s="28"/>
      <c r="C8" s="28"/>
      <c r="D8" s="28"/>
      <c r="E8" s="28"/>
      <c r="F8" s="27">
        <f>SUM(F3:F7)</f>
        <v>1500</v>
      </c>
      <c r="G8" s="27">
        <f t="shared" ref="G8" si="2">F8*1.23</f>
        <v>1845</v>
      </c>
    </row>
    <row r="9" spans="1:7" ht="18.75" x14ac:dyDescent="0.25">
      <c r="A9" s="28" t="s">
        <v>48</v>
      </c>
      <c r="B9" s="28"/>
      <c r="C9" s="28"/>
      <c r="D9" s="28"/>
      <c r="E9" s="28"/>
      <c r="F9" s="27">
        <f>+F10-F8</f>
        <v>11200</v>
      </c>
      <c r="G9" s="27">
        <f>+G10-G8</f>
        <v>13776</v>
      </c>
    </row>
    <row r="10" spans="1:7" ht="18.75" x14ac:dyDescent="0.25">
      <c r="A10" s="28" t="s">
        <v>46</v>
      </c>
      <c r="B10" s="28"/>
      <c r="C10" s="28"/>
      <c r="D10" s="28"/>
      <c r="E10" s="28"/>
      <c r="F10" s="27">
        <v>12700</v>
      </c>
      <c r="G10" s="27">
        <v>15621</v>
      </c>
    </row>
  </sheetData>
  <sheetProtection algorithmName="SHA-512" hashValue="oA/sLiEnT+gNHPuxw8/4Rwp9Uq2+DOg5vfqCJv4kmpqVjyktY+yj9WhwATWeYyKfapdZskvCHaKB5Zw+/5P9hg==" saltValue="3oCav0lnc9dhYQeUrvxrNg==" spinCount="100000" sheet="1" objects="1" scenarios="1"/>
  <mergeCells count="5">
    <mergeCell ref="A10:E10"/>
    <mergeCell ref="A1:F1"/>
    <mergeCell ref="A7:E7"/>
    <mergeCell ref="A8:E8"/>
    <mergeCell ref="A9:E9"/>
  </mergeCells>
  <pageMargins left="0.7" right="0.7" top="0.75" bottom="0.75" header="0.3" footer="0.3"/>
  <pageSetup paperSize="9" scale="6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ADB71-9BBF-4B8D-B0CF-D2FEC60FF954}">
  <dimension ref="A1:G19"/>
  <sheetViews>
    <sheetView zoomScaleNormal="100" zoomScaleSheetLayoutView="110" workbookViewId="0">
      <selection activeCell="E9" sqref="E9"/>
    </sheetView>
  </sheetViews>
  <sheetFormatPr defaultRowHeight="15" x14ac:dyDescent="0.25"/>
  <cols>
    <col min="1" max="1" width="48.7109375" customWidth="1"/>
    <col min="2" max="2" width="27.42578125" customWidth="1"/>
    <col min="4" max="4" width="14.140625" customWidth="1"/>
    <col min="5" max="5" width="15.5703125" customWidth="1"/>
    <col min="6" max="6" width="14" customWidth="1"/>
    <col min="7" max="7" width="12" customWidth="1"/>
  </cols>
  <sheetData>
    <row r="1" spans="1:7" ht="24.95" customHeight="1" x14ac:dyDescent="0.3">
      <c r="A1" s="35" t="s">
        <v>54</v>
      </c>
      <c r="B1" s="35"/>
      <c r="C1" s="35"/>
      <c r="D1" s="35"/>
      <c r="E1" s="35"/>
      <c r="F1" s="35"/>
      <c r="G1" s="4"/>
    </row>
    <row r="2" spans="1:7" ht="24.95" customHeight="1" x14ac:dyDescent="0.25">
      <c r="A2" s="5" t="s">
        <v>33</v>
      </c>
      <c r="B2" s="5" t="s">
        <v>9</v>
      </c>
      <c r="C2" s="6" t="s">
        <v>0</v>
      </c>
      <c r="D2" s="6" t="s">
        <v>7</v>
      </c>
      <c r="E2" s="17" t="s">
        <v>49</v>
      </c>
      <c r="F2" s="12" t="s">
        <v>51</v>
      </c>
      <c r="G2" s="12" t="s">
        <v>50</v>
      </c>
    </row>
    <row r="3" spans="1:7" ht="24.95" customHeight="1" x14ac:dyDescent="0.25">
      <c r="A3" s="3" t="s">
        <v>11</v>
      </c>
      <c r="B3" s="1" t="s">
        <v>10</v>
      </c>
      <c r="C3" s="2">
        <v>15</v>
      </c>
      <c r="D3" s="7" t="s">
        <v>35</v>
      </c>
      <c r="E3" s="13"/>
      <c r="F3" s="21">
        <f>+C3*E3</f>
        <v>0</v>
      </c>
      <c r="G3" s="21">
        <f>+F3*1.23</f>
        <v>0</v>
      </c>
    </row>
    <row r="4" spans="1:7" ht="24.95" customHeight="1" x14ac:dyDescent="0.25">
      <c r="A4" s="3" t="s">
        <v>12</v>
      </c>
      <c r="B4" s="1" t="s">
        <v>10</v>
      </c>
      <c r="C4" s="2">
        <v>15</v>
      </c>
      <c r="D4" s="7" t="s">
        <v>35</v>
      </c>
      <c r="E4" s="13"/>
      <c r="F4" s="21">
        <f t="shared" ref="F4:F15" si="0">+C4*E4</f>
        <v>0</v>
      </c>
      <c r="G4" s="21">
        <f t="shared" ref="G4:G16" si="1">+F4*1.23</f>
        <v>0</v>
      </c>
    </row>
    <row r="5" spans="1:7" ht="24.95" customHeight="1" x14ac:dyDescent="0.25">
      <c r="A5" s="3" t="s">
        <v>13</v>
      </c>
      <c r="B5" s="1" t="s">
        <v>10</v>
      </c>
      <c r="C5" s="2">
        <v>15</v>
      </c>
      <c r="D5" s="7" t="s">
        <v>35</v>
      </c>
      <c r="E5" s="13"/>
      <c r="F5" s="21">
        <f t="shared" si="0"/>
        <v>0</v>
      </c>
      <c r="G5" s="21">
        <f t="shared" si="1"/>
        <v>0</v>
      </c>
    </row>
    <row r="6" spans="1:7" ht="24.95" customHeight="1" x14ac:dyDescent="0.25">
      <c r="A6" s="3" t="s">
        <v>42</v>
      </c>
      <c r="B6" s="1" t="s">
        <v>10</v>
      </c>
      <c r="C6" s="2">
        <v>15</v>
      </c>
      <c r="D6" s="7" t="s">
        <v>35</v>
      </c>
      <c r="E6" s="13"/>
      <c r="F6" s="21">
        <f>+C6*E6</f>
        <v>0</v>
      </c>
      <c r="G6" s="21">
        <f t="shared" si="1"/>
        <v>0</v>
      </c>
    </row>
    <row r="7" spans="1:7" ht="24.95" customHeight="1" x14ac:dyDescent="0.25">
      <c r="A7" s="11" t="s">
        <v>39</v>
      </c>
      <c r="B7" s="1" t="s">
        <v>1</v>
      </c>
      <c r="C7" s="2">
        <v>12</v>
      </c>
      <c r="D7" s="7" t="s">
        <v>35</v>
      </c>
      <c r="E7" s="13"/>
      <c r="F7" s="21">
        <f t="shared" si="0"/>
        <v>0</v>
      </c>
      <c r="G7" s="21">
        <f t="shared" si="1"/>
        <v>0</v>
      </c>
    </row>
    <row r="8" spans="1:7" ht="24.95" customHeight="1" x14ac:dyDescent="0.25">
      <c r="A8" s="11" t="s">
        <v>40</v>
      </c>
      <c r="B8" s="1" t="s">
        <v>1</v>
      </c>
      <c r="C8" s="2">
        <v>12</v>
      </c>
      <c r="D8" s="7" t="s">
        <v>35</v>
      </c>
      <c r="E8" s="13"/>
      <c r="F8" s="21">
        <f t="shared" si="0"/>
        <v>0</v>
      </c>
      <c r="G8" s="21">
        <f t="shared" si="1"/>
        <v>0</v>
      </c>
    </row>
    <row r="9" spans="1:7" ht="24.95" customHeight="1" x14ac:dyDescent="0.25">
      <c r="A9" s="11" t="s">
        <v>41</v>
      </c>
      <c r="B9" s="1" t="s">
        <v>1</v>
      </c>
      <c r="C9" s="2">
        <v>12</v>
      </c>
      <c r="D9" s="7" t="s">
        <v>35</v>
      </c>
      <c r="E9" s="13"/>
      <c r="F9" s="21">
        <f t="shared" si="0"/>
        <v>0</v>
      </c>
      <c r="G9" s="21">
        <f t="shared" si="1"/>
        <v>0</v>
      </c>
    </row>
    <row r="10" spans="1:7" ht="24.95" customHeight="1" x14ac:dyDescent="0.25">
      <c r="A10" s="11" t="s">
        <v>43</v>
      </c>
      <c r="B10" s="1" t="s">
        <v>1</v>
      </c>
      <c r="C10" s="2">
        <v>12</v>
      </c>
      <c r="D10" s="7" t="s">
        <v>35</v>
      </c>
      <c r="E10" s="13"/>
      <c r="F10" s="21">
        <f t="shared" si="0"/>
        <v>0</v>
      </c>
      <c r="G10" s="21">
        <f t="shared" si="1"/>
        <v>0</v>
      </c>
    </row>
    <row r="11" spans="1:7" ht="24.95" customHeight="1" x14ac:dyDescent="0.25">
      <c r="A11" s="1" t="s">
        <v>14</v>
      </c>
      <c r="B11" s="2" t="s">
        <v>2</v>
      </c>
      <c r="C11" s="2">
        <v>20</v>
      </c>
      <c r="D11" s="7" t="s">
        <v>35</v>
      </c>
      <c r="E11" s="13"/>
      <c r="F11" s="21">
        <f t="shared" si="0"/>
        <v>0</v>
      </c>
      <c r="G11" s="21">
        <f t="shared" si="1"/>
        <v>0</v>
      </c>
    </row>
    <row r="12" spans="1:7" ht="24.95" customHeight="1" x14ac:dyDescent="0.25">
      <c r="A12" s="11" t="s">
        <v>44</v>
      </c>
      <c r="B12" s="1" t="s">
        <v>2</v>
      </c>
      <c r="C12" s="2">
        <v>2000</v>
      </c>
      <c r="D12" s="7" t="s">
        <v>36</v>
      </c>
      <c r="E12" s="13"/>
      <c r="F12" s="21">
        <f t="shared" si="0"/>
        <v>0</v>
      </c>
      <c r="G12" s="21">
        <f t="shared" si="1"/>
        <v>0</v>
      </c>
    </row>
    <row r="13" spans="1:7" ht="24.95" customHeight="1" x14ac:dyDescent="0.25">
      <c r="A13" s="11" t="s">
        <v>31</v>
      </c>
      <c r="B13" s="1" t="s">
        <v>3</v>
      </c>
      <c r="C13" s="2">
        <v>6</v>
      </c>
      <c r="D13" s="7" t="s">
        <v>36</v>
      </c>
      <c r="E13" s="13"/>
      <c r="F13" s="21">
        <f t="shared" si="0"/>
        <v>0</v>
      </c>
      <c r="G13" s="21">
        <f t="shared" si="1"/>
        <v>0</v>
      </c>
    </row>
    <row r="14" spans="1:7" ht="24.95" customHeight="1" x14ac:dyDescent="0.25">
      <c r="A14" s="11" t="s">
        <v>27</v>
      </c>
      <c r="B14" s="1" t="s">
        <v>4</v>
      </c>
      <c r="C14" s="2">
        <v>40</v>
      </c>
      <c r="D14" s="7" t="s">
        <v>36</v>
      </c>
      <c r="E14" s="13"/>
      <c r="F14" s="21">
        <f t="shared" si="0"/>
        <v>0</v>
      </c>
      <c r="G14" s="21">
        <f t="shared" si="1"/>
        <v>0</v>
      </c>
    </row>
    <row r="15" spans="1:7" ht="24.95" customHeight="1" x14ac:dyDescent="0.25">
      <c r="A15" s="11" t="s">
        <v>32</v>
      </c>
      <c r="B15" s="1" t="s">
        <v>5</v>
      </c>
      <c r="C15" s="2">
        <v>10</v>
      </c>
      <c r="D15" s="7" t="s">
        <v>36</v>
      </c>
      <c r="E15" s="13"/>
      <c r="F15" s="21">
        <f t="shared" si="0"/>
        <v>0</v>
      </c>
      <c r="G15" s="21">
        <f t="shared" si="1"/>
        <v>0</v>
      </c>
    </row>
    <row r="16" spans="1:7" ht="18.75" x14ac:dyDescent="0.25">
      <c r="A16" s="32" t="s">
        <v>47</v>
      </c>
      <c r="B16" s="33"/>
      <c r="C16" s="33"/>
      <c r="D16" s="33"/>
      <c r="E16" s="34"/>
      <c r="F16" s="21">
        <v>1500</v>
      </c>
      <c r="G16" s="21">
        <f t="shared" si="1"/>
        <v>1845</v>
      </c>
    </row>
    <row r="17" spans="1:7" ht="24.95" customHeight="1" x14ac:dyDescent="0.25">
      <c r="A17" s="28" t="s">
        <v>6</v>
      </c>
      <c r="B17" s="28"/>
      <c r="C17" s="28"/>
      <c r="D17" s="28"/>
      <c r="E17" s="28"/>
      <c r="F17" s="27">
        <f>SUM(F3:F16)</f>
        <v>1500</v>
      </c>
      <c r="G17" s="27">
        <f>SUM(G3:G16)</f>
        <v>1845</v>
      </c>
    </row>
    <row r="18" spans="1:7" ht="18.75" x14ac:dyDescent="0.25">
      <c r="A18" s="28" t="s">
        <v>48</v>
      </c>
      <c r="B18" s="28"/>
      <c r="C18" s="28"/>
      <c r="D18" s="28"/>
      <c r="E18" s="28"/>
      <c r="F18" s="27">
        <f>+F19-F17</f>
        <v>9494.56</v>
      </c>
      <c r="G18" s="27">
        <f>+G19-G17</f>
        <v>11678.31</v>
      </c>
    </row>
    <row r="19" spans="1:7" ht="18.75" x14ac:dyDescent="0.25">
      <c r="A19" s="28" t="s">
        <v>46</v>
      </c>
      <c r="B19" s="28"/>
      <c r="C19" s="28"/>
      <c r="D19" s="28"/>
      <c r="E19" s="28"/>
      <c r="F19" s="27">
        <v>10994.56</v>
      </c>
      <c r="G19" s="27">
        <v>13523.31</v>
      </c>
    </row>
  </sheetData>
  <sheetProtection algorithmName="SHA-512" hashValue="3hCVqrZiwUJ9E33bczG/WEaySPLjSevTvwi6v9gnVh4vS9rTD4vadvJIUMq6tU5bHcLeQivTzSpg7wtL2Y/fuQ==" saltValue="Jg0CMryGmvhljdHiF0/agQ==" spinCount="100000" sheet="1" objects="1" scenarios="1"/>
  <mergeCells count="5">
    <mergeCell ref="A1:F1"/>
    <mergeCell ref="A16:E16"/>
    <mergeCell ref="A17:E17"/>
    <mergeCell ref="A18:E18"/>
    <mergeCell ref="A19:E19"/>
  </mergeCells>
  <pageMargins left="0.7" right="0.7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Lote 1</vt:lpstr>
      <vt:lpstr>Lote 2</vt:lpstr>
      <vt:lpstr>Lote 3</vt:lpstr>
      <vt:lpstr>'Lote 1'!Área_de_Impressão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ranacleto</dc:creator>
  <cp:lastModifiedBy>Teresa Botelho (DMF/DA/DCCE)</cp:lastModifiedBy>
  <dcterms:created xsi:type="dcterms:W3CDTF">2021-01-16T16:14:00Z</dcterms:created>
  <dcterms:modified xsi:type="dcterms:W3CDTF">2021-03-01T10:26:14Z</dcterms:modified>
</cp:coreProperties>
</file>